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52\Հրավեր\Հրավեր\02-06-2021_09-43-44\"/>
    </mc:Choice>
  </mc:AlternateContent>
  <bookViews>
    <workbookView xWindow="0" yWindow="0" windowWidth="24000" windowHeight="12900" firstSheet="1" activeTab="1"/>
  </bookViews>
  <sheets>
    <sheet name="Բացատրագիր" sheetId="6" state="veryHidden" r:id="rId1"/>
    <sheet name="Sm-ob (3) nov+++svetiln" sheetId="13" r:id="rId2"/>
  </sheets>
  <externalReferences>
    <externalReference r:id="rId3"/>
  </externalReferences>
  <definedNames>
    <definedName name="_24" localSheetId="1">'[1]Gaz2-6'!#REF!</definedName>
    <definedName name="_24">'[1]Gaz2-6'!#REF!</definedName>
    <definedName name="_xlnm.Print_Titles" localSheetId="1">'Sm-ob (3) nov+++svetiln'!$11:$11</definedName>
  </definedNames>
  <calcPr calcId="152511" refMode="R1C1"/>
</workbook>
</file>

<file path=xl/calcChain.xml><?xml version="1.0" encoding="utf-8"?>
<calcChain xmlns="http://schemas.openxmlformats.org/spreadsheetml/2006/main">
  <c r="H89" i="13" l="1"/>
  <c r="H87" i="13"/>
  <c r="H81" i="13"/>
  <c r="H79" i="13"/>
  <c r="H78" i="13"/>
  <c r="H76" i="13"/>
  <c r="H72" i="13"/>
  <c r="H70" i="13"/>
  <c r="H69" i="13"/>
  <c r="H66" i="13"/>
  <c r="H64" i="13"/>
  <c r="H60" i="13"/>
  <c r="H58" i="13"/>
  <c r="H55" i="13"/>
  <c r="H53" i="13"/>
  <c r="H50" i="13"/>
  <c r="H48" i="13"/>
  <c r="H45" i="13"/>
  <c r="H42" i="13"/>
  <c r="H40" i="13"/>
  <c r="H38" i="13"/>
  <c r="H36" i="13"/>
  <c r="H33" i="13"/>
  <c r="H31" i="13"/>
  <c r="H21" i="13"/>
  <c r="H19" i="13"/>
  <c r="H15" i="13"/>
  <c r="H13" i="13"/>
  <c r="H85" i="13" l="1"/>
  <c r="H84" i="13"/>
</calcChain>
</file>

<file path=xl/sharedStrings.xml><?xml version="1.0" encoding="utf-8"?>
<sst xmlns="http://schemas.openxmlformats.org/spreadsheetml/2006/main" count="116" uniqueCount="84">
  <si>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</si>
  <si>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</si>
  <si>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</si>
  <si>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</si>
  <si>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</si>
  <si>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</si>
  <si>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</si>
  <si>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</si>
  <si>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</si>
  <si>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</si>
  <si>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</si>
  <si>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</si>
  <si>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</si>
  <si>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</si>
  <si>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</si>
  <si>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</si>
  <si>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</si>
  <si>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</si>
  <si>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Մետաղական բաժանարար տուփ 221*221*99մմ, IP54</t>
  </si>
  <si>
    <t>Եռաբևեռ եռաֆազ ինքնավար անջատիչ  МСВ ջերմային և էլ-մագնիսական խզիչներով Uանվ-380Վ,  I անջ-6Ա (տեղադրվում է վահանում)</t>
  </si>
  <si>
    <t xml:space="preserve">ՀՀ Երևան քաղաքի Օղակաձև զբոսայգու 6-րդ հատվածում լուսավորության </t>
  </si>
  <si>
    <t xml:space="preserve">        համակարգի կարգավորման աշխատանքային նախագիծ</t>
  </si>
  <si>
    <t xml:space="preserve"> Рабочий проект регулирования системы освещения 6-го сектора Кольцевого </t>
  </si>
  <si>
    <t xml:space="preserve">       бульвара города Еревана РА</t>
  </si>
  <si>
    <t xml:space="preserve">                          Ծավալաթերթ -Նախահաշիվ  </t>
  </si>
  <si>
    <t xml:space="preserve">                                         Объемный лист-смета</t>
  </si>
  <si>
    <t>Հ/Հ  NN</t>
  </si>
  <si>
    <t xml:space="preserve"> Աշխատանքների և ծախսերի անվանումը                        Наименование работ</t>
  </si>
  <si>
    <t>Չափ.միավ. Ед.изм</t>
  </si>
  <si>
    <t xml:space="preserve">  Քանակ количество     </t>
  </si>
  <si>
    <t>Քանակ  Количество</t>
  </si>
  <si>
    <t xml:space="preserve">Արժեքը հազ դրամ </t>
  </si>
  <si>
    <t xml:space="preserve">                                      Стоимость тыс.драм   </t>
  </si>
  <si>
    <t>Միավորի            за единицу</t>
  </si>
  <si>
    <t>Ընդհանուր Всего</t>
  </si>
  <si>
    <t>Հողային աշխատանքներ  Земляные работы</t>
  </si>
  <si>
    <t>Գրունտի մշակում ձեռքով  խրամուղիներում մինչև 2մ խորությամբ, առանց ամրակապման, թեքություններով 3 կարգ գրունտ  /մալուխի խրամուղի/  Разработка грунта 3 группы вручную</t>
  </si>
  <si>
    <r>
      <t>խմ/м</t>
    </r>
    <r>
      <rPr>
        <vertAlign val="superscript"/>
        <sz val="9"/>
        <rFont val="Arial Armenian"/>
        <family val="2"/>
      </rPr>
      <t>3</t>
    </r>
  </si>
  <si>
    <t>Հիմնատակի պատրաստում խողովակաշարերի տակ ավազով Устройство песчаного основания под трубы</t>
  </si>
  <si>
    <t>Ետլիցք ձեռքով խրամուղիների, փոսորոկների և փոսերի 2 կարգ գրունտներում  Обратная засыпка грунта 2 гр</t>
  </si>
  <si>
    <t>Գրունտի բեռնում  ավտոմոբիլային փոխադրումների ժամանակ Погрузка грунта на автосамосвалы</t>
  </si>
  <si>
    <t>տ/т</t>
  </si>
  <si>
    <t>Խողովակաշար պոլիէթիլենային խողովակներով, տրամագիծը մինչև 50մմ /ցածր ճնշման/  Прокладка трубопровода из полиэтиленовых труб 50мм</t>
  </si>
  <si>
    <t>մ/м</t>
  </si>
  <si>
    <t>Ազդանշանային ժապավեն 4 մալուխի համար Сигнальная лента</t>
  </si>
  <si>
    <t>Գրունտի մշակում ձեռքով  փոսերում մինչև 1,5մ խորությամբ, առանց ամրակապման, թեքություններով 3 կարգ գրունտ  /հենասյան հիմք/   Разработка грунта 3 группы вручную под опоры</t>
  </si>
  <si>
    <t>Գրունտի տեղափոխում մինչև 12կմ  Транспортировка грунта на 12 км</t>
  </si>
  <si>
    <t>Ընդամենը Итого</t>
  </si>
  <si>
    <t>Լուսավորության հենարանների տեղադրում</t>
  </si>
  <si>
    <t>Установка опор освещения</t>
  </si>
  <si>
    <t>Բետոնե հիմքերի իրականացում սյուների տակ մինչև 3խմ ծավալով, М-200 դասի բետոնով  Устройство бетонного основания из бетона М-200</t>
  </si>
  <si>
    <t xml:space="preserve">Մետաղական հենասյան տեղադրում /Խողովակ 76*3մմ/  L=1մ Установка металлической опоры 76*3мм  L=1м </t>
  </si>
  <si>
    <t xml:space="preserve">Մետաղական հենասյան տեղադրում /Խողովակ 57*3մմ/  L=1.3մ Установка металлической опоры 57*3мм  L=1.3м </t>
  </si>
  <si>
    <t xml:space="preserve">Մետաղական հենասյան տեղադրում /Խողովակ 48*3մմ/  L=2.1մ Установка металлической опоры 48*3мм  L=2.1м </t>
  </si>
  <si>
    <t>Բարձակ հենարանների վրա Установка  кронштейна на опоре</t>
  </si>
  <si>
    <t>հատ/шт</t>
  </si>
  <si>
    <t>Նյութեր /թերթավոր պողպատ 3մմ/  պարկուճի,հենարանի և բարձակի տեղադրման համար Материалы для установки опор и кронштейнов</t>
  </si>
  <si>
    <t>թերթավոր պողպատ 3մմ  Сталь листовая 3мм</t>
  </si>
  <si>
    <r>
      <t>քմ/м</t>
    </r>
    <r>
      <rPr>
        <vertAlign val="superscript"/>
        <sz val="9"/>
        <rFont val="Arial Armenian"/>
        <family val="2"/>
      </rPr>
      <t>2</t>
    </r>
  </si>
  <si>
    <t>Խողովակների երկշերտ յուղաներկում Окраска труб за два раза</t>
  </si>
  <si>
    <t>Լուսավորության էլեկտրատեխնիկական մաս</t>
  </si>
  <si>
    <t>Освещение - электротехническая часть</t>
  </si>
  <si>
    <t>Կառավարման վահան, մետաղական արկղ  600Х400Х220 մմ Щиток управления металлический 600Х400Х220мм</t>
  </si>
  <si>
    <t>Միաբևեռ միաֆազ ինքնավար անջատիչ  МСВ ջերմային և էլ-մագնիսական խզիչներով Uանվ- 220Վ,  I անջ-6Ա (տեղադրվում է վահանում)  Автоматический выключатель однофазный  6А (устанавливается в щите управления)</t>
  </si>
  <si>
    <t>Սնուցման աղբյուր U մուտք 220Վ U ելք 24Վ  I ելք-6Ա  (տեղադրվում է վահանում  )Блок питания (устанавливается в щите управления)</t>
  </si>
  <si>
    <t>Ծրագրավորվող Տրամաբանական Հսկիչ /Programmable Logic Controller/ 15 ր /365 օր կարգավորմամբ, Uմն-24Վ, 2 ՆԲ /ՆՖ+2 ՆԲ /ՆՖ   (U կառ ~220Վ, I կառ-6Ա)   (տեղադրվում է վահանում) Программный логический контролер (устанавливается в щите управления)</t>
  </si>
  <si>
    <t>Մոդուլային մագնիսային թողարկիչ  Uփաթ-~220Վ, U կառ ~380Վ, I կառ-16Ա  (տեղադրվում է վահանում) Модульный магнитный пускатель (устанавливается в щите управления)</t>
  </si>
  <si>
    <t>Պտուտակային սեղմակ DIN ձողի .(DIN ձողով և պլաստմասե սևեռակով տեղադրվում է վահանում)  DIN рейка с зажимом и фланцами (устанавливается в щите управления)</t>
  </si>
  <si>
    <t xml:space="preserve"> Փոխանջատիչ եռադիրք   (տեղադրվում է վահանում) Переключатель (устанавливается в щите управления)</t>
  </si>
  <si>
    <t>Կոճակային սեղմակ,ներկառուցվախ լուսային ցուցիչով, ''Մեկնարկ'' մակնշմամբ  (տեղադրվում է վահանում) Кнопка "Старт" (устанавливается в щите управления)</t>
  </si>
  <si>
    <t>Կոճակային սեղմակ,ներկառուցվախ լուսային ցուցիչով, ''Կանգ'' մակնշմամբ  (տեղադրվում է վահանում)  Кнопка "Стоп" (устанавливается в щите управления)</t>
  </si>
  <si>
    <t xml:space="preserve">Հաղորդալար պղնջե ПВ-3  ՊՎՔ մեկուսացմամբ 1*1.0 քմմ կտրվածքով  (տեղադրվում է վահանում)   Провод ПВ-3 1*1.0  (устанавливается в щите управления) </t>
  </si>
  <si>
    <t>Արտաքին լուսավորության լուսադիոդային  լուսատու Սանվ~ 220-240 , 26 Վտ, 3000 , 3350 Լմ,  IP67, 100000  Светильник наружного освещения</t>
  </si>
  <si>
    <t>Մալուխ մինչև 35կվ, անցկացվող կոնստրուկցիաներով և վաքերով,ամրակապումով ուղեգծի փոփոխման տեղերում, զանգված 1մ մինչև 2կգ АВВГнг -1 4*6 квмм Кабель ,прокладываемый в гибкой трубе</t>
  </si>
  <si>
    <t>Սարքավորումներ Оборудование</t>
  </si>
  <si>
    <t>Կառավարման վահան Щит управления</t>
  </si>
  <si>
    <t xml:space="preserve">Ընդամենը Итого </t>
  </si>
  <si>
    <t>ԸՆԴԱՆՈՒՐԸ  ВСЕГО</t>
  </si>
  <si>
    <t>Ա . Ա . Հ.  20%  НДС</t>
  </si>
  <si>
    <t xml:space="preserve">Ընդամենը  Всего </t>
  </si>
  <si>
    <t>Հողային աշխատանքների կատարում թափոնակույտում, ավտոտրանսպարտով տեղափոխման ժամանկ 2-3 կարգ գրունտ  Работа на отвале</t>
  </si>
  <si>
    <t>հ.խմ/тыс. куб.м</t>
  </si>
  <si>
    <t>Մետաղական հենասյան արժեք  Стоимость металлической опоры</t>
  </si>
  <si>
    <t>Ответвительная коробка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</si>
</sst>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##\ ##0.0"/>
    <numFmt numFmtId="166" formatCode="#,##0.00_р_."/>
    <numFmt numFmtId="167" formatCode="#,##0.00000000000"/>
    <numFmt numFmtId="168" formatCode="#,##0.000_р_."/>
  </numFmts>
  <fonts count="21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12"/>
      <name val="Arial Armenian"/>
      <family val="2"/>
    </font>
    <font>
      <b/>
      <sz val="9"/>
      <name val="Arial Armenian"/>
      <family val="2"/>
    </font>
    <font>
      <b/>
      <sz val="14"/>
      <name val="Arial Armenian"/>
      <family val="2"/>
    </font>
    <font>
      <sz val="14"/>
      <name val="Arial Armenian"/>
      <family val="2"/>
    </font>
    <font>
      <sz val="8"/>
      <name val="Arial Armenian"/>
      <family val="2"/>
    </font>
    <font>
      <vertAlign val="superscript"/>
      <sz val="9"/>
      <name val="Arial Armenian"/>
      <family val="2"/>
    </font>
    <font>
      <b/>
      <i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7">
    <xf numFmtId="0" fontId="0" fillId="0" borderId="0" xfId="0"/>
    <xf numFmtId="0" fontId="1" fillId="0" borderId="0" xfId="4" applyFont="1"/>
    <xf numFmtId="0" fontId="7" fillId="0" borderId="0" xfId="4" applyFont="1" applyAlignment="1">
      <alignment horizontal="centerContinuous"/>
    </xf>
    <xf numFmtId="0" fontId="1" fillId="0" borderId="0" xfId="4" applyFont="1" applyAlignment="1">
      <alignment horizontal="centerContinuous"/>
    </xf>
    <xf numFmtId="0" fontId="1" fillId="0" borderId="0" xfId="4" applyFont="1" applyBorder="1"/>
    <xf numFmtId="0" fontId="5" fillId="0" borderId="0" xfId="4" applyFont="1"/>
    <xf numFmtId="0" fontId="5" fillId="0" borderId="0" xfId="4" applyFont="1" applyBorder="1"/>
    <xf numFmtId="0" fontId="6" fillId="0" borderId="0" xfId="4" applyFont="1" applyAlignment="1">
      <alignment horizontal="left" vertical="center" wrapText="1"/>
    </xf>
    <xf numFmtId="0" fontId="5" fillId="0" borderId="0" xfId="4" applyFont="1" applyAlignment="1">
      <alignment horizontal="left" wrapText="1"/>
    </xf>
    <xf numFmtId="0" fontId="5" fillId="0" borderId="0" xfId="4" applyFont="1" applyAlignment="1">
      <alignment vertical="center"/>
    </xf>
    <xf numFmtId="0" fontId="5" fillId="0" borderId="0" xfId="4" applyFont="1" applyAlignment="1">
      <alignment vertical="center" wrapText="1"/>
    </xf>
    <xf numFmtId="0" fontId="5" fillId="0" borderId="0" xfId="4" applyFont="1" applyBorder="1" applyAlignment="1">
      <alignment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Border="1"/>
    <xf numFmtId="0" fontId="5" fillId="0" borderId="0" xfId="4" applyFont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0" fontId="10" fillId="0" borderId="0" xfId="4" applyFont="1" applyAlignment="1">
      <alignment vertical="center" wrapText="1"/>
    </xf>
    <xf numFmtId="10" fontId="11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right" vertical="center" wrapText="1"/>
    </xf>
    <xf numFmtId="164" fontId="6" fillId="0" borderId="0" xfId="4" applyNumberFormat="1" applyFont="1" applyAlignment="1">
      <alignment horizontal="center" vertical="center"/>
    </xf>
    <xf numFmtId="2" fontId="6" fillId="0" borderId="0" xfId="4" applyNumberFormat="1" applyFont="1" applyAlignment="1">
      <alignment horizontal="center" vertical="center"/>
    </xf>
    <xf numFmtId="165" fontId="13" fillId="0" borderId="0" xfId="4" applyNumberFormat="1" applyFont="1" applyAlignment="1">
      <alignment horizontal="center"/>
    </xf>
    <xf numFmtId="10" fontId="11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6" fillId="0" borderId="0" xfId="4" applyFont="1" applyBorder="1" applyAlignment="1">
      <alignment horizontal="center" vertical="center"/>
    </xf>
    <xf numFmtId="0" fontId="1" fillId="0" borderId="3" xfId="6" applyFont="1" applyBorder="1" applyAlignment="1">
      <alignment horizontal="center" vertical="center" wrapText="1"/>
    </xf>
    <xf numFmtId="0" fontId="1" fillId="0" borderId="4" xfId="6" applyFont="1" applyBorder="1" applyAlignment="1">
      <alignment vertical="center" wrapText="1"/>
    </xf>
    <xf numFmtId="0" fontId="1" fillId="0" borderId="4" xfId="6" applyFont="1" applyBorder="1" applyAlignment="1">
      <alignment horizontal="center" vertical="center" wrapText="1"/>
    </xf>
    <xf numFmtId="166" fontId="1" fillId="0" borderId="4" xfId="6" applyNumberFormat="1" applyFont="1" applyBorder="1" applyAlignment="1">
      <alignment vertical="center" wrapText="1"/>
    </xf>
    <xf numFmtId="0" fontId="1" fillId="0" borderId="3" xfId="6" applyFont="1" applyBorder="1" applyAlignment="1">
      <alignment horizontal="right" vertical="center" wrapText="1"/>
    </xf>
    <xf numFmtId="166" fontId="1" fillId="0" borderId="3" xfId="6" applyNumberFormat="1" applyFont="1" applyBorder="1" applyAlignment="1">
      <alignment horizontal="right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0" xfId="6" applyFont="1"/>
    <xf numFmtId="0" fontId="1" fillId="0" borderId="0" xfId="6" applyFont="1" applyAlignment="1">
      <alignment horizontal="center" vertical="center"/>
    </xf>
    <xf numFmtId="0" fontId="1" fillId="0" borderId="0" xfId="6" applyFont="1" applyAlignment="1">
      <alignment vertical="center"/>
    </xf>
    <xf numFmtId="166" fontId="1" fillId="0" borderId="0" xfId="6" applyNumberFormat="1" applyFont="1"/>
    <xf numFmtId="0" fontId="5" fillId="0" borderId="0" xfId="0" applyFont="1"/>
    <xf numFmtId="0" fontId="1" fillId="0" borderId="1" xfId="6" applyFont="1" applyBorder="1" applyAlignment="1">
      <alignment vertical="center" wrapText="1"/>
    </xf>
    <xf numFmtId="166" fontId="1" fillId="0" borderId="1" xfId="6" applyNumberFormat="1" applyFont="1" applyBorder="1" applyAlignment="1">
      <alignment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right" vertical="center" wrapText="1"/>
    </xf>
    <xf numFmtId="166" fontId="1" fillId="0" borderId="8" xfId="6" applyNumberFormat="1" applyFont="1" applyBorder="1" applyAlignment="1">
      <alignment horizontal="right" vertical="center" wrapText="1"/>
    </xf>
    <xf numFmtId="0" fontId="1" fillId="0" borderId="4" xfId="6" applyFont="1" applyBorder="1" applyAlignment="1">
      <alignment horizontal="right" vertical="center" wrapText="1"/>
    </xf>
    <xf numFmtId="166" fontId="1" fillId="0" borderId="4" xfId="6" applyNumberFormat="1" applyFont="1" applyBorder="1" applyAlignment="1">
      <alignment horizontal="right" vertical="center" wrapText="1"/>
    </xf>
    <xf numFmtId="0" fontId="1" fillId="0" borderId="4" xfId="6" applyFont="1" applyFill="1" applyBorder="1" applyAlignment="1">
      <alignment vertical="center" wrapText="1"/>
    </xf>
    <xf numFmtId="0" fontId="1" fillId="0" borderId="3" xfId="6" applyFont="1" applyFill="1" applyBorder="1" applyAlignment="1">
      <alignment horizontal="right" vertical="center" wrapText="1"/>
    </xf>
    <xf numFmtId="0" fontId="1" fillId="0" borderId="4" xfId="2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7" fillId="0" borderId="0" xfId="0" applyFont="1"/>
    <xf numFmtId="0" fontId="17" fillId="0" borderId="0" xfId="5" applyFont="1"/>
    <xf numFmtId="0" fontId="7" fillId="0" borderId="0" xfId="5" applyFont="1"/>
    <xf numFmtId="0" fontId="1" fillId="0" borderId="0" xfId="2" applyFont="1"/>
    <xf numFmtId="166" fontId="1" fillId="0" borderId="10" xfId="2" applyNumberFormat="1" applyFont="1" applyBorder="1" applyAlignment="1">
      <alignment horizontal="center" vertical="center"/>
    </xf>
    <xf numFmtId="166" fontId="1" fillId="0" borderId="7" xfId="2" applyNumberFormat="1" applyFont="1" applyBorder="1" applyAlignment="1">
      <alignment horizontal="center" vertical="center"/>
    </xf>
    <xf numFmtId="166" fontId="1" fillId="0" borderId="4" xfId="2" applyNumberFormat="1" applyFont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14" fillId="0" borderId="4" xfId="2" applyFont="1" applyBorder="1" applyAlignment="1">
      <alignment horizontal="center" vertical="center"/>
    </xf>
    <xf numFmtId="2" fontId="1" fillId="0" borderId="4" xfId="6" applyNumberFormat="1" applyFont="1" applyBorder="1" applyAlignment="1">
      <alignment vertical="center" wrapText="1"/>
    </xf>
    <xf numFmtId="2" fontId="1" fillId="0" borderId="3" xfId="6" applyNumberFormat="1" applyFont="1" applyBorder="1" applyAlignment="1">
      <alignment horizontal="right" vertical="center" wrapText="1"/>
    </xf>
    <xf numFmtId="2" fontId="1" fillId="0" borderId="8" xfId="6" applyNumberFormat="1" applyFont="1" applyBorder="1" applyAlignment="1">
      <alignment horizontal="right" vertical="center" wrapText="1"/>
    </xf>
    <xf numFmtId="0" fontId="1" fillId="0" borderId="11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right" vertical="center" wrapText="1"/>
    </xf>
    <xf numFmtId="10" fontId="15" fillId="0" borderId="11" xfId="6" applyNumberFormat="1" applyFont="1" applyBorder="1" applyAlignment="1">
      <alignment horizontal="right" vertical="center" wrapText="1"/>
    </xf>
    <xf numFmtId="2" fontId="1" fillId="0" borderId="11" xfId="6" applyNumberFormat="1" applyFont="1" applyBorder="1" applyAlignment="1">
      <alignment horizontal="right" vertical="center" wrapText="1"/>
    </xf>
    <xf numFmtId="166" fontId="6" fillId="0" borderId="11" xfId="6" applyNumberFormat="1" applyFont="1" applyBorder="1" applyAlignment="1">
      <alignment horizontal="right" vertical="center" wrapText="1"/>
    </xf>
    <xf numFmtId="0" fontId="1" fillId="0" borderId="16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3" xfId="6" applyFont="1" applyBorder="1" applyAlignment="1">
      <alignment vertical="center" wrapText="1"/>
    </xf>
    <xf numFmtId="2" fontId="1" fillId="0" borderId="3" xfId="6" applyNumberFormat="1" applyFont="1" applyBorder="1" applyAlignment="1">
      <alignment vertical="center" wrapText="1"/>
    </xf>
    <xf numFmtId="166" fontId="1" fillId="0" borderId="3" xfId="6" applyNumberFormat="1" applyFont="1" applyBorder="1" applyAlignment="1">
      <alignment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right" vertical="center" wrapText="1"/>
    </xf>
    <xf numFmtId="2" fontId="1" fillId="0" borderId="12" xfId="6" applyNumberFormat="1" applyFont="1" applyBorder="1" applyAlignment="1">
      <alignment horizontal="right" vertical="center" wrapText="1"/>
    </xf>
    <xf numFmtId="166" fontId="1" fillId="0" borderId="12" xfId="6" applyNumberFormat="1" applyFont="1" applyBorder="1" applyAlignment="1">
      <alignment horizontal="right" vertical="center" wrapText="1"/>
    </xf>
    <xf numFmtId="0" fontId="1" fillId="0" borderId="13" xfId="6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right" vertical="center" wrapText="1"/>
    </xf>
    <xf numFmtId="10" fontId="15" fillId="0" borderId="13" xfId="6" applyNumberFormat="1" applyFont="1" applyBorder="1" applyAlignment="1">
      <alignment horizontal="right" vertical="center" wrapText="1"/>
    </xf>
    <xf numFmtId="2" fontId="1" fillId="0" borderId="13" xfId="6" applyNumberFormat="1" applyFont="1" applyBorder="1" applyAlignment="1">
      <alignment horizontal="right" vertical="center" wrapText="1"/>
    </xf>
    <xf numFmtId="166" fontId="6" fillId="0" borderId="13" xfId="6" applyNumberFormat="1" applyFont="1" applyBorder="1" applyAlignment="1">
      <alignment horizontal="right" vertical="center" wrapText="1"/>
    </xf>
    <xf numFmtId="2" fontId="1" fillId="0" borderId="1" xfId="6" applyNumberFormat="1" applyFont="1" applyBorder="1" applyAlignment="1">
      <alignment vertical="center" wrapText="1"/>
    </xf>
    <xf numFmtId="0" fontId="1" fillId="0" borderId="3" xfId="6" applyFont="1" applyBorder="1" applyAlignment="1">
      <alignment horizontal="left" vertical="center" wrapText="1"/>
    </xf>
    <xf numFmtId="2" fontId="1" fillId="0" borderId="4" xfId="6" applyNumberFormat="1" applyFont="1" applyBorder="1" applyAlignment="1">
      <alignment horizontal="right" vertical="center" wrapText="1"/>
    </xf>
    <xf numFmtId="167" fontId="1" fillId="0" borderId="0" xfId="6" applyNumberFormat="1" applyFont="1"/>
    <xf numFmtId="0" fontId="1" fillId="0" borderId="18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8" xfId="6" applyFont="1" applyBorder="1" applyAlignment="1">
      <alignment vertical="center" wrapText="1"/>
    </xf>
    <xf numFmtId="2" fontId="1" fillId="0" borderId="8" xfId="6" applyNumberFormat="1" applyFont="1" applyBorder="1" applyAlignment="1">
      <alignment vertical="center" wrapText="1"/>
    </xf>
    <xf numFmtId="166" fontId="1" fillId="0" borderId="8" xfId="6" applyNumberFormat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12" applyFont="1" applyAlignment="1">
      <alignment horizontal="left" vertical="justify" wrapText="1"/>
    </xf>
    <xf numFmtId="10" fontId="1" fillId="0" borderId="0" xfId="6" applyNumberFormat="1" applyFont="1" applyAlignment="1">
      <alignment vertical="center"/>
    </xf>
    <xf numFmtId="0" fontId="1" fillId="0" borderId="14" xfId="6" applyFont="1" applyBorder="1" applyAlignment="1">
      <alignment horizontal="center" vertical="center" wrapText="1"/>
    </xf>
    <xf numFmtId="0" fontId="14" fillId="0" borderId="14" xfId="6" applyFont="1" applyBorder="1" applyAlignment="1">
      <alignment horizontal="center" vertical="center" wrapText="1"/>
    </xf>
    <xf numFmtId="0" fontId="1" fillId="0" borderId="14" xfId="6" applyFont="1" applyBorder="1" applyAlignment="1">
      <alignment horizontal="right" vertical="center" wrapText="1"/>
    </xf>
    <xf numFmtId="10" fontId="15" fillId="0" borderId="14" xfId="6" applyNumberFormat="1" applyFont="1" applyBorder="1" applyAlignment="1">
      <alignment horizontal="right" vertical="center" wrapText="1"/>
    </xf>
    <xf numFmtId="2" fontId="1" fillId="0" borderId="14" xfId="6" applyNumberFormat="1" applyFont="1" applyBorder="1" applyAlignment="1">
      <alignment horizontal="right" vertical="center" wrapText="1"/>
    </xf>
    <xf numFmtId="166" fontId="15" fillId="0" borderId="14" xfId="6" applyNumberFormat="1" applyFont="1" applyBorder="1" applyAlignment="1">
      <alignment horizontal="right" vertical="center" wrapText="1"/>
    </xf>
    <xf numFmtId="0" fontId="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/>
    </xf>
    <xf numFmtId="2" fontId="1" fillId="0" borderId="1" xfId="2" applyNumberFormat="1" applyFont="1" applyBorder="1" applyAlignment="1">
      <alignment horizontal="right" vertical="center"/>
    </xf>
    <xf numFmtId="0" fontId="14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right" vertical="center" wrapText="1"/>
    </xf>
    <xf numFmtId="10" fontId="15" fillId="0" borderId="1" xfId="6" applyNumberFormat="1" applyFont="1" applyBorder="1" applyAlignment="1">
      <alignment horizontal="right" vertical="center" wrapText="1"/>
    </xf>
    <xf numFmtId="2" fontId="1" fillId="0" borderId="1" xfId="6" applyNumberFormat="1" applyFont="1" applyBorder="1" applyAlignment="1">
      <alignment horizontal="right" vertical="center" wrapText="1"/>
    </xf>
    <xf numFmtId="166" fontId="6" fillId="0" borderId="1" xfId="6" applyNumberFormat="1" applyFont="1" applyBorder="1" applyAlignment="1">
      <alignment horizontal="right" vertical="center" wrapText="1"/>
    </xf>
    <xf numFmtId="0" fontId="6" fillId="0" borderId="1" xfId="6" applyFont="1" applyBorder="1" applyAlignment="1">
      <alignment horizontal="center" vertical="center" wrapText="1"/>
    </xf>
    <xf numFmtId="9" fontId="6" fillId="0" borderId="1" xfId="6" applyNumberFormat="1" applyFont="1" applyBorder="1" applyAlignment="1">
      <alignment horizontal="center" vertical="center" wrapText="1"/>
    </xf>
    <xf numFmtId="166" fontId="6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/>
    <xf numFmtId="0" fontId="4" fillId="0" borderId="1" xfId="8" applyFont="1" applyBorder="1" applyAlignment="1">
      <alignment horizontal="left"/>
    </xf>
    <xf numFmtId="0" fontId="1" fillId="0" borderId="1" xfId="6" applyFont="1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166" fontId="5" fillId="0" borderId="1" xfId="6" applyNumberFormat="1" applyFont="1" applyBorder="1"/>
    <xf numFmtId="0" fontId="6" fillId="0" borderId="1" xfId="8" applyFont="1" applyBorder="1"/>
    <xf numFmtId="166" fontId="1" fillId="0" borderId="1" xfId="6" applyNumberFormat="1" applyFont="1" applyBorder="1"/>
    <xf numFmtId="0" fontId="5" fillId="0" borderId="0" xfId="4" applyFont="1" applyAlignment="1">
      <alignment horizontal="center"/>
    </xf>
    <xf numFmtId="0" fontId="12" fillId="0" borderId="0" xfId="4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12" applyFont="1" applyAlignment="1">
      <alignment horizontal="left" vertical="justify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textRotation="90"/>
    </xf>
    <xf numFmtId="0" fontId="18" fillId="0" borderId="3" xfId="2" applyFont="1" applyBorder="1" applyAlignment="1">
      <alignment horizontal="center" vertical="center" textRotation="90"/>
    </xf>
    <xf numFmtId="0" fontId="18" fillId="0" borderId="8" xfId="2" applyFont="1" applyBorder="1" applyAlignment="1">
      <alignment horizontal="center" vertical="center" textRotation="90"/>
    </xf>
    <xf numFmtId="0" fontId="1" fillId="0" borderId="4" xfId="2" applyFont="1" applyBorder="1" applyAlignment="1">
      <alignment horizontal="center" textRotation="90"/>
    </xf>
    <xf numFmtId="0" fontId="1" fillId="0" borderId="3" xfId="2" applyFont="1" applyBorder="1" applyAlignment="1">
      <alignment horizontal="center" textRotation="90"/>
    </xf>
    <xf numFmtId="0" fontId="1" fillId="0" borderId="8" xfId="2" applyFont="1" applyBorder="1" applyAlignment="1">
      <alignment horizontal="center" textRotation="90"/>
    </xf>
    <xf numFmtId="166" fontId="1" fillId="0" borderId="9" xfId="2" applyNumberFormat="1" applyFont="1" applyBorder="1" applyAlignment="1">
      <alignment horizontal="center" vertical="center"/>
    </xf>
    <xf numFmtId="166" fontId="1" fillId="0" borderId="2" xfId="2" applyNumberFormat="1" applyFont="1" applyBorder="1" applyAlignment="1">
      <alignment horizontal="center" vertical="center"/>
    </xf>
    <xf numFmtId="168" fontId="20" fillId="0" borderId="1" xfId="6" applyNumberFormat="1" applyFont="1" applyBorder="1"/>
  </cellXfs>
  <cellStyles count="17">
    <cellStyle name="edRascen" xfId="1"/>
    <cellStyle name="Normal" xfId="0" builtinId="0"/>
    <cellStyle name="Normal 2" xfId="11"/>
    <cellStyle name="Normal 2 10" xfId="9"/>
    <cellStyle name="Normal 2 2" xfId="16"/>
    <cellStyle name="Normal 2 2 2" xfId="7"/>
    <cellStyle name="Normal 3" xfId="10"/>
    <cellStyle name="Normal_BAREK" xfId="2"/>
    <cellStyle name="Normal_Obekt" xfId="12"/>
    <cellStyle name="Normal_Sheet1" xfId="3"/>
    <cellStyle name="Normal_Sheet1_1" xfId="4"/>
    <cellStyle name="Normal_SHIN-2" xfId="5"/>
    <cellStyle name="Normal_TpKot" xfId="6"/>
    <cellStyle name="Обычный 2 2" xfId="8"/>
    <cellStyle name="Обычный 3 2 2" xfId="14"/>
    <cellStyle name="Обычный 3 3" xfId="15"/>
    <cellStyle name="Обычный 4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4" customWidth="1"/>
    <col min="2" max="2" width="1" style="4" customWidth="1"/>
    <col min="3" max="3" width="74.7109375" style="4" customWidth="1"/>
    <col min="4" max="4" width="16.7109375" style="4" customWidth="1"/>
    <col min="5" max="16384" width="9.140625" style="4"/>
  </cols>
  <sheetData>
    <row r="1" spans="1:4" ht="15">
      <c r="A1" s="1"/>
      <c r="B1" s="1"/>
      <c r="C1" s="2" t="s">
        <v>0</v>
      </c>
      <c r="D1" s="3"/>
    </row>
    <row r="2" spans="1:4" s="6" customFormat="1" ht="16.5" customHeight="1">
      <c r="A2" s="5"/>
      <c r="B2" s="5"/>
      <c r="C2" s="129"/>
      <c r="D2" s="129"/>
    </row>
    <row r="3" spans="1:4" s="6" customFormat="1" ht="26.25" customHeight="1">
      <c r="A3" s="5"/>
      <c r="B3" s="5"/>
      <c r="C3" s="130"/>
      <c r="D3" s="130"/>
    </row>
    <row r="4" spans="1:4" s="6" customFormat="1" ht="12.75">
      <c r="A4" s="5"/>
      <c r="B4" s="5"/>
      <c r="C4" s="8"/>
      <c r="D4" s="5"/>
    </row>
    <row r="5" spans="1:4" s="6" customFormat="1" ht="12.75" customHeight="1">
      <c r="A5" s="5"/>
      <c r="B5" s="5"/>
      <c r="C5" s="15" t="s">
        <v>17</v>
      </c>
      <c r="D5" s="16"/>
    </row>
    <row r="6" spans="1:4" s="6" customFormat="1" ht="12" customHeight="1">
      <c r="A6" s="5"/>
      <c r="B6" s="5"/>
      <c r="C6" s="15" t="s">
        <v>6</v>
      </c>
      <c r="D6" s="16"/>
    </row>
    <row r="7" spans="1:4" s="6" customFormat="1" ht="42" customHeight="1">
      <c r="A7" s="5"/>
      <c r="B7" s="5"/>
      <c r="C7" s="15" t="s">
        <v>7</v>
      </c>
      <c r="D7" s="16"/>
    </row>
    <row r="8" spans="1:4" s="6" customFormat="1" ht="20.100000000000001" customHeight="1">
      <c r="A8" s="5"/>
      <c r="B8" s="5"/>
      <c r="C8" s="7" t="s">
        <v>1</v>
      </c>
      <c r="D8" s="16"/>
    </row>
    <row r="9" spans="1:4" s="6" customFormat="1" ht="20.100000000000001" customHeight="1">
      <c r="A9" s="5"/>
      <c r="B9" s="5"/>
      <c r="C9" s="17" t="s">
        <v>2</v>
      </c>
      <c r="D9" s="18"/>
    </row>
    <row r="10" spans="1:4" s="6" customFormat="1" ht="20.100000000000001" customHeight="1">
      <c r="A10" s="5"/>
      <c r="B10" s="5"/>
      <c r="C10" s="17" t="s">
        <v>3</v>
      </c>
      <c r="D10" s="18"/>
    </row>
    <row r="11" spans="1:4" s="6" customFormat="1" ht="20.100000000000001" customHeight="1">
      <c r="A11" s="5"/>
      <c r="B11" s="5"/>
      <c r="C11" s="17" t="s">
        <v>4</v>
      </c>
      <c r="D11" s="19"/>
    </row>
    <row r="12" spans="1:4" s="6" customFormat="1" ht="20.100000000000001" customHeight="1">
      <c r="A12" s="5"/>
      <c r="B12" s="5"/>
      <c r="C12" s="20" t="s">
        <v>8</v>
      </c>
      <c r="D12" s="21"/>
    </row>
    <row r="13" spans="1:4" s="6" customFormat="1" ht="20.100000000000001" customHeight="1">
      <c r="A13" s="5"/>
      <c r="B13" s="5"/>
      <c r="C13" s="20" t="s">
        <v>9</v>
      </c>
      <c r="D13" s="22"/>
    </row>
    <row r="14" spans="1:4" s="6" customFormat="1" ht="20.100000000000001" customHeight="1">
      <c r="A14" s="5"/>
      <c r="B14" s="5"/>
      <c r="C14" s="20" t="s">
        <v>10</v>
      </c>
      <c r="D14" s="22"/>
    </row>
    <row r="15" spans="1:4" ht="30.75" customHeight="1">
      <c r="A15" s="1"/>
      <c r="B15" s="1"/>
      <c r="C15" s="10" t="s">
        <v>11</v>
      </c>
      <c r="D15" s="23"/>
    </row>
    <row r="16" spans="1:4" s="11" customFormat="1" ht="20.100000000000001" customHeight="1">
      <c r="A16" s="9"/>
      <c r="B16" s="9"/>
      <c r="C16" s="17" t="s">
        <v>5</v>
      </c>
      <c r="D16" s="24"/>
    </row>
    <row r="17" spans="1:4" s="11" customFormat="1" ht="34.5" customHeight="1">
      <c r="A17" s="9"/>
      <c r="B17" s="9"/>
      <c r="C17" s="25" t="s">
        <v>15</v>
      </c>
      <c r="D17" s="16"/>
    </row>
    <row r="18" spans="1:4" s="11" customFormat="1" ht="30" customHeight="1">
      <c r="A18" s="9"/>
      <c r="B18" s="9"/>
      <c r="C18" s="25" t="s">
        <v>16</v>
      </c>
      <c r="D18" s="16"/>
    </row>
    <row r="19" spans="1:4" s="11" customFormat="1" ht="20.100000000000001" customHeight="1">
      <c r="A19" s="9"/>
      <c r="B19" s="9"/>
      <c r="C19" s="10" t="s">
        <v>12</v>
      </c>
      <c r="D19" s="26"/>
    </row>
    <row r="20" spans="1:4" s="11" customFormat="1" ht="20.100000000000001" customHeight="1">
      <c r="A20" s="9"/>
      <c r="B20" s="9"/>
      <c r="C20" s="20" t="s">
        <v>13</v>
      </c>
      <c r="D20" s="21"/>
    </row>
    <row r="21" spans="1:4" s="11" customFormat="1" ht="20.100000000000001" customHeight="1">
      <c r="A21" s="9"/>
      <c r="B21" s="9"/>
      <c r="C21" s="20" t="s">
        <v>14</v>
      </c>
      <c r="D21" s="21"/>
    </row>
    <row r="22" spans="1:4" s="11" customFormat="1" ht="12.75">
      <c r="A22" s="9"/>
      <c r="B22" s="9"/>
      <c r="C22" s="10"/>
      <c r="D22" s="9"/>
    </row>
    <row r="23" spans="1:4" s="14" customFormat="1">
      <c r="A23" s="12"/>
      <c r="B23" s="12"/>
      <c r="C23" s="13"/>
      <c r="D23" s="13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topLeftCell="A76" zoomScale="154" zoomScaleNormal="154" workbookViewId="0">
      <selection activeCell="C92" sqref="C92"/>
    </sheetView>
  </sheetViews>
  <sheetFormatPr defaultRowHeight="12"/>
  <cols>
    <col min="1" max="1" width="7.85546875" style="34" customWidth="1"/>
    <col min="2" max="2" width="51" style="34" customWidth="1"/>
    <col min="3" max="3" width="9.140625" style="35" customWidth="1"/>
    <col min="4" max="4" width="5.28515625" style="35" hidden="1" customWidth="1"/>
    <col min="5" max="5" width="9.7109375" style="35" customWidth="1"/>
    <col min="6" max="6" width="11.140625" style="36" customWidth="1"/>
    <col min="7" max="7" width="14.42578125" style="37" customWidth="1"/>
    <col min="8" max="8" width="0.140625" style="34" customWidth="1"/>
    <col min="9" max="16384" width="9.140625" style="34"/>
  </cols>
  <sheetData>
    <row r="1" spans="1:12" s="38" customFormat="1" ht="16.5" customHeight="1">
      <c r="A1" s="49" t="s">
        <v>20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s="38" customFormat="1" ht="18.75" customHeight="1">
      <c r="A2" s="50"/>
      <c r="B2" s="131" t="s">
        <v>21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38" customFormat="1" ht="21.75" customHeight="1">
      <c r="A3" s="49" t="s">
        <v>22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s="38" customFormat="1" ht="27.75" customHeight="1">
      <c r="A4" s="50"/>
      <c r="B4" s="132" t="s">
        <v>23</v>
      </c>
      <c r="C4" s="132"/>
      <c r="D4" s="132"/>
      <c r="E4" s="132"/>
      <c r="F4" s="132"/>
      <c r="G4" s="100"/>
      <c r="H4" s="100"/>
      <c r="I4" s="100"/>
      <c r="J4" s="100"/>
      <c r="K4" s="100"/>
      <c r="L4" s="100"/>
    </row>
    <row r="5" spans="1:12" s="51" customFormat="1" ht="18">
      <c r="A5" s="50"/>
      <c r="B5" s="133" t="s">
        <v>24</v>
      </c>
      <c r="C5" s="133"/>
      <c r="D5" s="133"/>
      <c r="E5" s="133"/>
      <c r="F5" s="133"/>
      <c r="G5" s="133"/>
      <c r="H5" s="50"/>
      <c r="I5" s="50"/>
      <c r="J5" s="50"/>
      <c r="K5" s="50"/>
      <c r="L5" s="50"/>
    </row>
    <row r="6" spans="1:12" s="53" customFormat="1" ht="18">
      <c r="A6" s="134" t="s">
        <v>25</v>
      </c>
      <c r="B6" s="134"/>
      <c r="C6" s="134"/>
      <c r="D6" s="134"/>
      <c r="E6" s="134"/>
      <c r="F6" s="134"/>
      <c r="G6" s="101"/>
      <c r="H6" s="52"/>
      <c r="I6" s="52"/>
      <c r="J6" s="52"/>
      <c r="K6" s="52"/>
      <c r="L6" s="52"/>
    </row>
    <row r="7" spans="1:12" s="53" customFormat="1" ht="18">
      <c r="A7" s="101"/>
      <c r="B7" s="101"/>
      <c r="C7" s="101"/>
      <c r="D7" s="101"/>
      <c r="E7" s="101"/>
      <c r="F7" s="101"/>
      <c r="G7" s="101"/>
      <c r="H7" s="52"/>
      <c r="I7" s="52"/>
      <c r="J7" s="52"/>
      <c r="K7" s="52"/>
      <c r="L7" s="52"/>
    </row>
    <row r="8" spans="1:12" s="54" customFormat="1" ht="15.75" customHeight="1">
      <c r="A8" s="135" t="s">
        <v>26</v>
      </c>
      <c r="B8" s="135" t="s">
        <v>27</v>
      </c>
      <c r="C8" s="138" t="s">
        <v>28</v>
      </c>
      <c r="D8" s="141" t="s">
        <v>29</v>
      </c>
      <c r="E8" s="138" t="s">
        <v>30</v>
      </c>
      <c r="F8" s="144" t="s">
        <v>31</v>
      </c>
      <c r="G8" s="145"/>
    </row>
    <row r="9" spans="1:12" s="54" customFormat="1" ht="60.75" customHeight="1">
      <c r="A9" s="136"/>
      <c r="B9" s="136"/>
      <c r="C9" s="139"/>
      <c r="D9" s="142"/>
      <c r="E9" s="139"/>
      <c r="F9" s="55" t="s">
        <v>32</v>
      </c>
      <c r="G9" s="56"/>
    </row>
    <row r="10" spans="1:12" s="58" customFormat="1" ht="47.25" customHeight="1">
      <c r="A10" s="137"/>
      <c r="B10" s="137"/>
      <c r="C10" s="140"/>
      <c r="D10" s="143"/>
      <c r="E10" s="140"/>
      <c r="F10" s="57" t="s">
        <v>33</v>
      </c>
      <c r="G10" s="57" t="s">
        <v>34</v>
      </c>
    </row>
    <row r="11" spans="1:12" s="58" customFormat="1">
      <c r="A11" s="48">
        <v>1</v>
      </c>
      <c r="B11" s="48">
        <v>2</v>
      </c>
      <c r="C11" s="48">
        <v>3</v>
      </c>
      <c r="D11" s="48"/>
      <c r="E11" s="48">
        <v>4</v>
      </c>
      <c r="F11" s="48">
        <v>5</v>
      </c>
      <c r="G11" s="48">
        <v>6</v>
      </c>
    </row>
    <row r="12" spans="1:12" s="58" customFormat="1" ht="15">
      <c r="A12" s="48"/>
      <c r="B12" s="59" t="s">
        <v>35</v>
      </c>
      <c r="C12" s="48"/>
      <c r="D12" s="48"/>
      <c r="E12" s="48"/>
      <c r="F12" s="48"/>
      <c r="G12" s="48"/>
    </row>
    <row r="13" spans="1:12" ht="48" customHeight="1">
      <c r="A13" s="29">
        <v>1</v>
      </c>
      <c r="B13" s="28" t="s">
        <v>36</v>
      </c>
      <c r="C13" s="29" t="s">
        <v>37</v>
      </c>
      <c r="D13" s="29"/>
      <c r="E13" s="28">
        <v>679.5</v>
      </c>
      <c r="F13" s="60"/>
      <c r="G13" s="30"/>
      <c r="H13" s="34" t="e">
        <f>1333.88*#REF!*1.11</f>
        <v>#REF!</v>
      </c>
    </row>
    <row r="14" spans="1:12">
      <c r="A14" s="27"/>
      <c r="B14" s="31"/>
      <c r="C14" s="31"/>
      <c r="D14" s="31"/>
      <c r="E14" s="31"/>
      <c r="F14" s="61"/>
      <c r="G14" s="32"/>
    </row>
    <row r="15" spans="1:12" ht="24">
      <c r="A15" s="29">
        <v>2</v>
      </c>
      <c r="B15" s="28" t="s">
        <v>38</v>
      </c>
      <c r="C15" s="29" t="s">
        <v>37</v>
      </c>
      <c r="D15" s="29"/>
      <c r="E15" s="28">
        <v>86.28</v>
      </c>
      <c r="F15" s="60"/>
      <c r="G15" s="30"/>
      <c r="H15" s="34" t="e">
        <f>317.89*#REF!*#REF!</f>
        <v>#REF!</v>
      </c>
    </row>
    <row r="16" spans="1:12" ht="24">
      <c r="A16" s="29">
        <v>3</v>
      </c>
      <c r="B16" s="28" t="s">
        <v>39</v>
      </c>
      <c r="C16" s="29" t="s">
        <v>37</v>
      </c>
      <c r="D16" s="29"/>
      <c r="E16" s="28">
        <v>593</v>
      </c>
      <c r="F16" s="60"/>
      <c r="G16" s="30"/>
    </row>
    <row r="17" spans="1:8">
      <c r="A17" s="27"/>
      <c r="B17" s="31"/>
      <c r="C17" s="31"/>
      <c r="D17" s="31"/>
      <c r="E17" s="31"/>
      <c r="F17" s="61"/>
      <c r="G17" s="32"/>
    </row>
    <row r="18" spans="1:8" ht="24">
      <c r="A18" s="29">
        <v>4</v>
      </c>
      <c r="B18" s="28" t="s">
        <v>40</v>
      </c>
      <c r="C18" s="29" t="s">
        <v>41</v>
      </c>
      <c r="D18" s="29"/>
      <c r="E18" s="28">
        <v>146.68</v>
      </c>
      <c r="F18" s="60"/>
      <c r="G18" s="30"/>
    </row>
    <row r="19" spans="1:8" ht="35.25" customHeight="1">
      <c r="A19" s="29">
        <v>5</v>
      </c>
      <c r="B19" s="28" t="s">
        <v>80</v>
      </c>
      <c r="C19" s="29" t="s">
        <v>81</v>
      </c>
      <c r="D19" s="29"/>
      <c r="E19" s="28">
        <v>86</v>
      </c>
      <c r="F19" s="60"/>
      <c r="G19" s="30"/>
      <c r="H19" s="34" t="e">
        <f>2.95*#REF!*1.11</f>
        <v>#REF!</v>
      </c>
    </row>
    <row r="20" spans="1:8">
      <c r="A20" s="27"/>
      <c r="B20" s="31"/>
      <c r="C20" s="31"/>
      <c r="D20" s="31"/>
      <c r="E20" s="31"/>
      <c r="F20" s="61"/>
      <c r="G20" s="32"/>
    </row>
    <row r="21" spans="1:8" ht="36">
      <c r="A21" s="29">
        <v>6</v>
      </c>
      <c r="B21" s="28" t="s">
        <v>42</v>
      </c>
      <c r="C21" s="29" t="s">
        <v>43</v>
      </c>
      <c r="D21" s="29"/>
      <c r="E21" s="28">
        <v>1645.5</v>
      </c>
      <c r="F21" s="60"/>
      <c r="G21" s="30"/>
      <c r="H21" s="34" t="e">
        <f>317.89*#REF!*1.11</f>
        <v>#REF!</v>
      </c>
    </row>
    <row r="22" spans="1:8">
      <c r="A22" s="27"/>
      <c r="B22" s="31"/>
      <c r="C22" s="31"/>
      <c r="D22" s="31"/>
      <c r="E22" s="31"/>
      <c r="F22" s="61"/>
      <c r="G22" s="32"/>
    </row>
    <row r="23" spans="1:8">
      <c r="A23" s="29">
        <v>7</v>
      </c>
      <c r="B23" s="28" t="s">
        <v>44</v>
      </c>
      <c r="C23" s="29" t="s">
        <v>43</v>
      </c>
      <c r="D23" s="29"/>
      <c r="E23" s="28">
        <v>1438</v>
      </c>
      <c r="F23" s="60"/>
      <c r="G23" s="30"/>
    </row>
    <row r="24" spans="1:8">
      <c r="A24" s="27"/>
      <c r="B24" s="31"/>
      <c r="C24" s="31"/>
      <c r="D24" s="31"/>
      <c r="E24" s="31"/>
      <c r="F24" s="61"/>
      <c r="G24" s="32"/>
    </row>
    <row r="25" spans="1:8" ht="36">
      <c r="A25" s="29">
        <v>8</v>
      </c>
      <c r="B25" s="28" t="s">
        <v>45</v>
      </c>
      <c r="C25" s="29" t="s">
        <v>37</v>
      </c>
      <c r="D25" s="29"/>
      <c r="E25" s="28">
        <v>0.8</v>
      </c>
      <c r="F25" s="60"/>
      <c r="G25" s="30"/>
    </row>
    <row r="26" spans="1:8">
      <c r="A26" s="27"/>
      <c r="B26" s="31"/>
      <c r="C26" s="31"/>
      <c r="D26" s="31"/>
      <c r="E26" s="31"/>
      <c r="F26" s="61"/>
      <c r="G26" s="32"/>
    </row>
    <row r="27" spans="1:8" ht="24">
      <c r="A27" s="29">
        <v>9</v>
      </c>
      <c r="B27" s="28" t="s">
        <v>40</v>
      </c>
      <c r="C27" s="29" t="s">
        <v>41</v>
      </c>
      <c r="D27" s="29"/>
      <c r="E27" s="28">
        <v>1.36</v>
      </c>
      <c r="F27" s="60"/>
      <c r="G27" s="30"/>
    </row>
    <row r="28" spans="1:8">
      <c r="A28" s="27"/>
      <c r="B28" s="31"/>
      <c r="C28" s="31"/>
      <c r="D28" s="31"/>
      <c r="E28" s="31"/>
      <c r="F28" s="61"/>
      <c r="G28" s="32"/>
    </row>
    <row r="29" spans="1:8" ht="24">
      <c r="A29" s="29">
        <v>10</v>
      </c>
      <c r="B29" s="28" t="s">
        <v>46</v>
      </c>
      <c r="C29" s="29" t="s">
        <v>41</v>
      </c>
      <c r="D29" s="29"/>
      <c r="E29" s="28">
        <v>1.36</v>
      </c>
      <c r="F29" s="60"/>
      <c r="G29" s="30"/>
    </row>
    <row r="30" spans="1:8">
      <c r="A30" s="27"/>
      <c r="B30" s="42"/>
      <c r="C30" s="42"/>
      <c r="D30" s="42"/>
      <c r="E30" s="42"/>
      <c r="F30" s="62"/>
      <c r="G30" s="43"/>
    </row>
    <row r="31" spans="1:8" ht="36">
      <c r="A31" s="29">
        <v>11</v>
      </c>
      <c r="B31" s="28" t="s">
        <v>80</v>
      </c>
      <c r="C31" s="29" t="s">
        <v>37</v>
      </c>
      <c r="D31" s="29"/>
      <c r="E31" s="28">
        <v>1</v>
      </c>
      <c r="F31" s="60"/>
      <c r="G31" s="30"/>
      <c r="H31" s="34" t="e">
        <f>0.03*#REF!*#REF!</f>
        <v>#REF!</v>
      </c>
    </row>
    <row r="32" spans="1:8">
      <c r="A32" s="27"/>
      <c r="B32" s="31"/>
      <c r="C32" s="31"/>
      <c r="D32" s="31"/>
      <c r="E32" s="31"/>
      <c r="F32" s="61"/>
      <c r="G32" s="32"/>
    </row>
    <row r="33" spans="1:8" ht="15.75" thickBot="1">
      <c r="A33" s="63"/>
      <c r="B33" s="64" t="s">
        <v>47</v>
      </c>
      <c r="C33" s="65"/>
      <c r="D33" s="65"/>
      <c r="E33" s="66">
        <v>0.15034928491059008</v>
      </c>
      <c r="F33" s="67"/>
      <c r="G33" s="68"/>
      <c r="H33" s="34" t="e">
        <f>3159.14*#REF!*#REF!</f>
        <v>#REF!</v>
      </c>
    </row>
    <row r="34" spans="1:8" s="58" customFormat="1" ht="21" customHeight="1">
      <c r="A34" s="69"/>
      <c r="B34" s="70" t="s">
        <v>48</v>
      </c>
      <c r="C34" s="71"/>
      <c r="D34" s="72"/>
      <c r="E34" s="72"/>
      <c r="F34" s="72"/>
      <c r="G34" s="72"/>
    </row>
    <row r="35" spans="1:8" s="58" customFormat="1" ht="12.75" customHeight="1">
      <c r="A35" s="94"/>
      <c r="B35" s="74" t="s">
        <v>49</v>
      </c>
      <c r="C35" s="95"/>
      <c r="D35" s="96"/>
      <c r="E35" s="96"/>
      <c r="F35" s="96"/>
      <c r="G35" s="96"/>
    </row>
    <row r="36" spans="1:8" ht="36">
      <c r="A36" s="29">
        <v>12</v>
      </c>
      <c r="B36" s="28" t="s">
        <v>50</v>
      </c>
      <c r="C36" s="29" t="s">
        <v>37</v>
      </c>
      <c r="D36" s="29"/>
      <c r="E36" s="28">
        <v>0.68</v>
      </c>
      <c r="F36" s="60"/>
      <c r="G36" s="30"/>
      <c r="H36" s="34" t="e">
        <f>31.47*#REF!*#REF!</f>
        <v>#REF!</v>
      </c>
    </row>
    <row r="37" spans="1:8">
      <c r="A37" s="41"/>
      <c r="B37" s="42"/>
      <c r="C37" s="42"/>
      <c r="D37" s="42"/>
      <c r="E37" s="42"/>
      <c r="F37" s="62"/>
      <c r="G37" s="43"/>
    </row>
    <row r="38" spans="1:8" ht="24">
      <c r="A38" s="27">
        <v>13</v>
      </c>
      <c r="B38" s="77" t="s">
        <v>51</v>
      </c>
      <c r="C38" s="27" t="s">
        <v>41</v>
      </c>
      <c r="D38" s="27"/>
      <c r="E38" s="77">
        <v>6.5000000000000002E-2</v>
      </c>
      <c r="F38" s="78"/>
      <c r="G38" s="79"/>
      <c r="H38" s="34" t="e">
        <f>45.11*#REF!*#REF!</f>
        <v>#REF!</v>
      </c>
    </row>
    <row r="39" spans="1:8">
      <c r="A39" s="27"/>
      <c r="B39" s="31"/>
      <c r="C39" s="31"/>
      <c r="D39" s="31"/>
      <c r="E39" s="31"/>
      <c r="F39" s="61"/>
      <c r="G39" s="32"/>
    </row>
    <row r="40" spans="1:8" ht="24">
      <c r="A40" s="29">
        <v>14</v>
      </c>
      <c r="B40" s="28" t="s">
        <v>52</v>
      </c>
      <c r="C40" s="29" t="s">
        <v>41</v>
      </c>
      <c r="D40" s="29"/>
      <c r="E40" s="28">
        <v>4.8000000000000001E-2</v>
      </c>
      <c r="F40" s="60"/>
      <c r="G40" s="30"/>
      <c r="H40" s="34" t="e">
        <f>42.03*#REF!*#REF!</f>
        <v>#REF!</v>
      </c>
    </row>
    <row r="41" spans="1:8">
      <c r="A41" s="41"/>
      <c r="B41" s="31"/>
      <c r="C41" s="31"/>
      <c r="D41" s="31"/>
      <c r="E41" s="31"/>
      <c r="F41" s="61"/>
      <c r="G41" s="32"/>
    </row>
    <row r="42" spans="1:8" ht="24">
      <c r="A42" s="27">
        <v>15</v>
      </c>
      <c r="B42" s="28" t="s">
        <v>53</v>
      </c>
      <c r="C42" s="29" t="s">
        <v>41</v>
      </c>
      <c r="D42" s="29"/>
      <c r="E42" s="28">
        <v>0.04</v>
      </c>
      <c r="F42" s="60"/>
      <c r="G42" s="30"/>
      <c r="H42" s="34" t="e">
        <f>63.21*#REF!*#REF!</f>
        <v>#REF!</v>
      </c>
    </row>
    <row r="43" spans="1:8">
      <c r="A43" s="27"/>
      <c r="B43" s="91" t="s">
        <v>82</v>
      </c>
      <c r="C43" s="27" t="s">
        <v>55</v>
      </c>
      <c r="D43" s="31"/>
      <c r="E43" s="31"/>
      <c r="F43" s="61"/>
      <c r="G43" s="32"/>
    </row>
    <row r="44" spans="1:8">
      <c r="A44" s="27"/>
      <c r="B44" s="31"/>
      <c r="C44" s="31"/>
      <c r="D44" s="31"/>
      <c r="E44" s="31"/>
      <c r="F44" s="61"/>
      <c r="G44" s="32"/>
    </row>
    <row r="45" spans="1:8">
      <c r="A45" s="29">
        <v>16</v>
      </c>
      <c r="B45" s="28" t="s">
        <v>54</v>
      </c>
      <c r="C45" s="29" t="s">
        <v>41</v>
      </c>
      <c r="D45" s="29"/>
      <c r="E45" s="28">
        <v>0.27800000000000002</v>
      </c>
      <c r="F45" s="60"/>
      <c r="G45" s="30"/>
      <c r="H45" s="34" t="e">
        <f>286.88*#REF!*#REF!</f>
        <v>#REF!</v>
      </c>
    </row>
    <row r="46" spans="1:8">
      <c r="A46" s="27"/>
      <c r="B46" s="31"/>
      <c r="C46" s="31"/>
      <c r="D46" s="31"/>
      <c r="E46" s="31"/>
      <c r="F46" s="61"/>
      <c r="G46" s="32"/>
    </row>
    <row r="47" spans="1:8" ht="47.25" customHeight="1">
      <c r="A47" s="29">
        <v>17</v>
      </c>
      <c r="B47" s="28" t="s">
        <v>56</v>
      </c>
      <c r="C47" s="29"/>
      <c r="D47" s="29"/>
      <c r="E47" s="28"/>
      <c r="F47" s="60"/>
      <c r="G47" s="30"/>
    </row>
    <row r="48" spans="1:8" ht="13.5" customHeight="1">
      <c r="A48" s="27"/>
      <c r="B48" s="31" t="s">
        <v>57</v>
      </c>
      <c r="C48" s="27" t="s">
        <v>58</v>
      </c>
      <c r="D48" s="31"/>
      <c r="E48" s="31">
        <v>0.08</v>
      </c>
      <c r="F48" s="61"/>
      <c r="G48" s="32"/>
      <c r="H48" s="34" t="e">
        <f>1.33*#REF!*#REF!</f>
        <v>#REF!</v>
      </c>
    </row>
    <row r="49" spans="1:8">
      <c r="A49" s="41"/>
      <c r="B49" s="31"/>
      <c r="C49" s="42"/>
      <c r="D49" s="42"/>
      <c r="E49" s="42"/>
      <c r="F49" s="62"/>
      <c r="G49" s="43"/>
    </row>
    <row r="50" spans="1:8">
      <c r="A50" s="29">
        <v>18</v>
      </c>
      <c r="B50" s="28" t="s">
        <v>18</v>
      </c>
      <c r="C50" s="27" t="s">
        <v>55</v>
      </c>
      <c r="D50" s="44"/>
      <c r="E50" s="44">
        <v>83</v>
      </c>
      <c r="F50" s="92"/>
      <c r="G50" s="45"/>
      <c r="H50" s="34" t="e">
        <f>348.83*#REF!*#REF!</f>
        <v>#REF!</v>
      </c>
    </row>
    <row r="51" spans="1:8">
      <c r="A51" s="27"/>
      <c r="B51" s="77" t="s">
        <v>83</v>
      </c>
      <c r="C51" s="27"/>
      <c r="D51" s="31"/>
      <c r="E51" s="31"/>
      <c r="F51" s="61"/>
      <c r="G51" s="32"/>
    </row>
    <row r="52" spans="1:8">
      <c r="A52" s="27"/>
      <c r="B52" s="31"/>
      <c r="C52" s="31"/>
      <c r="D52" s="31"/>
      <c r="E52" s="31"/>
      <c r="F52" s="61"/>
      <c r="G52" s="32"/>
    </row>
    <row r="53" spans="1:8" ht="21" customHeight="1">
      <c r="A53" s="29">
        <v>19</v>
      </c>
      <c r="B53" s="28" t="s">
        <v>59</v>
      </c>
      <c r="C53" s="29" t="s">
        <v>58</v>
      </c>
      <c r="D53" s="29"/>
      <c r="E53" s="28">
        <v>27.4</v>
      </c>
      <c r="F53" s="60"/>
      <c r="G53" s="30"/>
      <c r="H53" s="34" t="e">
        <f>18.96*#REF!*#REF!</f>
        <v>#REF!</v>
      </c>
    </row>
    <row r="54" spans="1:8" ht="12.75" thickBot="1">
      <c r="A54" s="80"/>
      <c r="B54" s="81"/>
      <c r="C54" s="81"/>
      <c r="D54" s="81"/>
      <c r="E54" s="81"/>
      <c r="F54" s="82"/>
      <c r="G54" s="83"/>
    </row>
    <row r="55" spans="1:8" ht="15.75" thickBot="1">
      <c r="A55" s="84"/>
      <c r="B55" s="85" t="s">
        <v>47</v>
      </c>
      <c r="C55" s="86"/>
      <c r="D55" s="86"/>
      <c r="E55" s="87">
        <v>3.9874367585267592E-2</v>
      </c>
      <c r="F55" s="88"/>
      <c r="G55" s="89"/>
      <c r="H55" s="34" t="e">
        <f>837.83*#REF!*#REF!</f>
        <v>#REF!</v>
      </c>
    </row>
    <row r="56" spans="1:8" s="58" customFormat="1" ht="20.25" customHeight="1">
      <c r="A56" s="69"/>
      <c r="B56" s="70" t="s">
        <v>60</v>
      </c>
      <c r="C56" s="71"/>
      <c r="D56" s="72"/>
      <c r="E56" s="72"/>
      <c r="F56" s="72"/>
      <c r="G56" s="72"/>
    </row>
    <row r="57" spans="1:8" s="58" customFormat="1" ht="19.5" customHeight="1">
      <c r="A57" s="73"/>
      <c r="B57" s="74" t="s">
        <v>61</v>
      </c>
      <c r="C57" s="75"/>
      <c r="D57" s="76"/>
      <c r="E57" s="76"/>
      <c r="F57" s="76"/>
      <c r="G57" s="76"/>
    </row>
    <row r="58" spans="1:8" ht="24">
      <c r="A58" s="29">
        <v>20</v>
      </c>
      <c r="B58" s="46" t="s">
        <v>62</v>
      </c>
      <c r="C58" s="29" t="s">
        <v>55</v>
      </c>
      <c r="D58" s="29"/>
      <c r="E58" s="28">
        <v>1</v>
      </c>
      <c r="F58" s="60"/>
      <c r="G58" s="30"/>
      <c r="H58" s="34">
        <f>5.93*1.188805149*1.11</f>
        <v>7.8250721322627008</v>
      </c>
    </row>
    <row r="59" spans="1:8">
      <c r="A59" s="27"/>
      <c r="B59" s="47"/>
      <c r="C59" s="31"/>
      <c r="D59" s="31"/>
      <c r="E59" s="31"/>
      <c r="F59" s="61"/>
      <c r="G59" s="32"/>
    </row>
    <row r="60" spans="1:8" ht="36">
      <c r="A60" s="29">
        <v>21</v>
      </c>
      <c r="B60" s="46" t="s">
        <v>19</v>
      </c>
      <c r="C60" s="29" t="s">
        <v>55</v>
      </c>
      <c r="D60" s="29"/>
      <c r="E60" s="28">
        <v>1</v>
      </c>
      <c r="F60" s="60"/>
      <c r="G60" s="30"/>
      <c r="H60" s="34">
        <f>1.73*1.188805149*1.11</f>
        <v>2.2828625276247001</v>
      </c>
    </row>
    <row r="61" spans="1:8">
      <c r="A61" s="27"/>
      <c r="B61" s="47"/>
      <c r="C61" s="31"/>
      <c r="D61" s="31"/>
      <c r="E61" s="31"/>
      <c r="F61" s="61"/>
      <c r="G61" s="32"/>
    </row>
    <row r="62" spans="1:8" ht="48">
      <c r="A62" s="29">
        <v>22</v>
      </c>
      <c r="B62" s="46" t="s">
        <v>63</v>
      </c>
      <c r="C62" s="29" t="s">
        <v>55</v>
      </c>
      <c r="D62" s="29"/>
      <c r="E62" s="28">
        <v>1</v>
      </c>
      <c r="F62" s="60"/>
      <c r="G62" s="30"/>
      <c r="H62" s="34">
        <v>2.2799999999999998</v>
      </c>
    </row>
    <row r="63" spans="1:8">
      <c r="A63" s="27"/>
      <c r="B63" s="47"/>
      <c r="C63" s="31"/>
      <c r="D63" s="31"/>
      <c r="E63" s="31"/>
      <c r="F63" s="61"/>
      <c r="G63" s="32"/>
    </row>
    <row r="64" spans="1:8" ht="36">
      <c r="A64" s="29">
        <v>23</v>
      </c>
      <c r="B64" s="46" t="s">
        <v>64</v>
      </c>
      <c r="C64" s="29" t="s">
        <v>55</v>
      </c>
      <c r="D64" s="29"/>
      <c r="E64" s="28">
        <v>1</v>
      </c>
      <c r="F64" s="60"/>
      <c r="G64" s="30"/>
      <c r="H64" s="34">
        <f>1.69*1.188805149*1.11</f>
        <v>2.2300795790091001</v>
      </c>
    </row>
    <row r="65" spans="1:8">
      <c r="A65" s="27"/>
      <c r="B65" s="31"/>
      <c r="C65" s="31"/>
      <c r="D65" s="31"/>
      <c r="E65" s="31"/>
      <c r="F65" s="61"/>
      <c r="G65" s="32"/>
    </row>
    <row r="66" spans="1:8" ht="60">
      <c r="A66" s="29">
        <v>24</v>
      </c>
      <c r="B66" s="28" t="s">
        <v>65</v>
      </c>
      <c r="C66" s="29" t="s">
        <v>55</v>
      </c>
      <c r="D66" s="29"/>
      <c r="E66" s="28">
        <v>1</v>
      </c>
      <c r="F66" s="60"/>
      <c r="G66" s="30"/>
      <c r="H66" s="34">
        <f>2.86*1.188805149*1.11</f>
        <v>3.7739808260154</v>
      </c>
    </row>
    <row r="67" spans="1:8">
      <c r="A67" s="27"/>
      <c r="B67" s="31"/>
      <c r="C67" s="31"/>
      <c r="D67" s="31"/>
      <c r="E67" s="31"/>
      <c r="F67" s="61"/>
      <c r="G67" s="32"/>
    </row>
    <row r="68" spans="1:8" ht="36">
      <c r="A68" s="33">
        <v>25</v>
      </c>
      <c r="B68" s="39" t="s">
        <v>66</v>
      </c>
      <c r="C68" s="33" t="s">
        <v>55</v>
      </c>
      <c r="D68" s="33"/>
      <c r="E68" s="39">
        <v>1</v>
      </c>
      <c r="F68" s="90"/>
      <c r="G68" s="40"/>
      <c r="H68" s="34">
        <v>3.77</v>
      </c>
    </row>
    <row r="69" spans="1:8" ht="36">
      <c r="A69" s="33">
        <v>26</v>
      </c>
      <c r="B69" s="39" t="s">
        <v>67</v>
      </c>
      <c r="C69" s="33" t="s">
        <v>55</v>
      </c>
      <c r="D69" s="33"/>
      <c r="E69" s="39">
        <v>1</v>
      </c>
      <c r="F69" s="90"/>
      <c r="G69" s="40"/>
      <c r="H69" s="34">
        <f>1.04*1.188805149*1.11</f>
        <v>1.3723566640056002</v>
      </c>
    </row>
    <row r="70" spans="1:8" ht="24">
      <c r="A70" s="29">
        <v>27</v>
      </c>
      <c r="B70" s="28" t="s">
        <v>68</v>
      </c>
      <c r="C70" s="29" t="s">
        <v>55</v>
      </c>
      <c r="D70" s="29"/>
      <c r="E70" s="28">
        <v>1</v>
      </c>
      <c r="F70" s="60"/>
      <c r="G70" s="30"/>
      <c r="H70" s="34">
        <f>2.43*1.188805149*1.11</f>
        <v>3.2065641283977007</v>
      </c>
    </row>
    <row r="71" spans="1:8">
      <c r="A71" s="41"/>
      <c r="B71" s="97"/>
      <c r="C71" s="41"/>
      <c r="D71" s="41"/>
      <c r="E71" s="97"/>
      <c r="F71" s="98"/>
      <c r="G71" s="99"/>
    </row>
    <row r="72" spans="1:8" ht="36">
      <c r="A72" s="29">
        <v>28</v>
      </c>
      <c r="B72" s="28" t="s">
        <v>69</v>
      </c>
      <c r="C72" s="29" t="s">
        <v>55</v>
      </c>
      <c r="D72" s="29"/>
      <c r="E72" s="28">
        <v>1</v>
      </c>
      <c r="F72" s="60"/>
      <c r="G72" s="30"/>
      <c r="H72" s="34">
        <f>2.18*1.188805149*1.11</f>
        <v>2.8766706995502007</v>
      </c>
    </row>
    <row r="73" spans="1:8">
      <c r="A73" s="27"/>
      <c r="B73" s="31"/>
      <c r="C73" s="31"/>
      <c r="D73" s="31"/>
      <c r="E73" s="31"/>
      <c r="F73" s="61"/>
      <c r="G73" s="32"/>
    </row>
    <row r="74" spans="1:8" ht="36">
      <c r="A74" s="29">
        <v>29</v>
      </c>
      <c r="B74" s="28" t="s">
        <v>70</v>
      </c>
      <c r="C74" s="29" t="s">
        <v>55</v>
      </c>
      <c r="D74" s="29"/>
      <c r="E74" s="28">
        <v>1</v>
      </c>
      <c r="F74" s="60"/>
      <c r="G74" s="30"/>
      <c r="H74" s="34">
        <v>2.88</v>
      </c>
    </row>
    <row r="75" spans="1:8">
      <c r="A75" s="27"/>
      <c r="B75" s="31"/>
      <c r="C75" s="31"/>
      <c r="D75" s="31"/>
      <c r="E75" s="31"/>
      <c r="F75" s="61"/>
      <c r="G75" s="32"/>
    </row>
    <row r="76" spans="1:8" ht="36">
      <c r="A76" s="29">
        <v>30</v>
      </c>
      <c r="B76" s="28" t="s">
        <v>71</v>
      </c>
      <c r="C76" s="29" t="s">
        <v>43</v>
      </c>
      <c r="D76" s="29"/>
      <c r="E76" s="28">
        <v>20</v>
      </c>
      <c r="F76" s="60"/>
      <c r="G76" s="30"/>
      <c r="H76" s="34">
        <f>5.51*1.188805149*1.11</f>
        <v>7.2708511717989008</v>
      </c>
    </row>
    <row r="77" spans="1:8">
      <c r="A77" s="27"/>
      <c r="B77" s="31"/>
      <c r="C77" s="31"/>
      <c r="D77" s="31"/>
      <c r="E77" s="31"/>
      <c r="F77" s="61"/>
      <c r="G77" s="32"/>
    </row>
    <row r="78" spans="1:8" ht="36">
      <c r="A78" s="29">
        <v>31</v>
      </c>
      <c r="B78" s="28" t="s">
        <v>72</v>
      </c>
      <c r="C78" s="29" t="s">
        <v>55</v>
      </c>
      <c r="D78" s="29"/>
      <c r="E78" s="28">
        <v>99</v>
      </c>
      <c r="F78" s="60"/>
      <c r="G78" s="30"/>
      <c r="H78" s="34">
        <f>2113.86*1.188805149*1.11</f>
        <v>2789.3940940143061</v>
      </c>
    </row>
    <row r="79" spans="1:8" ht="48">
      <c r="A79" s="29">
        <v>32</v>
      </c>
      <c r="B79" s="28" t="s">
        <v>73</v>
      </c>
      <c r="C79" s="29" t="s">
        <v>43</v>
      </c>
      <c r="D79" s="29"/>
      <c r="E79" s="28">
        <v>1687</v>
      </c>
      <c r="F79" s="60"/>
      <c r="G79" s="30"/>
      <c r="H79" s="34">
        <f>765.22*1.188805149*1.11</f>
        <v>1009.764198490736</v>
      </c>
    </row>
    <row r="80" spans="1:8" ht="12.75" thickBot="1">
      <c r="A80" s="80"/>
      <c r="B80" s="81"/>
      <c r="C80" s="81"/>
      <c r="D80" s="81"/>
      <c r="E80" s="81"/>
      <c r="F80" s="82"/>
      <c r="G80" s="83"/>
    </row>
    <row r="81" spans="1:8" ht="15">
      <c r="A81" s="103"/>
      <c r="B81" s="104" t="s">
        <v>47</v>
      </c>
      <c r="C81" s="105"/>
      <c r="D81" s="105"/>
      <c r="E81" s="106">
        <v>0.80264015812357314</v>
      </c>
      <c r="F81" s="107"/>
      <c r="G81" s="108"/>
      <c r="H81" s="34">
        <f>2909.22*1.188805149*1.11</f>
        <v>3838.9302442868957</v>
      </c>
    </row>
    <row r="82" spans="1:8" s="58" customFormat="1" ht="21" customHeight="1">
      <c r="A82" s="109"/>
      <c r="B82" s="110" t="s">
        <v>74</v>
      </c>
      <c r="C82" s="109"/>
      <c r="D82" s="109"/>
      <c r="E82" s="109"/>
      <c r="F82" s="109"/>
      <c r="G82" s="109"/>
    </row>
    <row r="83" spans="1:8" s="58" customFormat="1" ht="17.25" customHeight="1">
      <c r="A83" s="109"/>
      <c r="B83" s="111" t="s">
        <v>75</v>
      </c>
      <c r="C83" s="33" t="s">
        <v>55</v>
      </c>
      <c r="D83" s="109"/>
      <c r="E83" s="112">
        <v>1</v>
      </c>
      <c r="F83" s="113"/>
      <c r="G83" s="113"/>
    </row>
    <row r="84" spans="1:8" ht="15">
      <c r="A84" s="33"/>
      <c r="B84" s="114" t="s">
        <v>76</v>
      </c>
      <c r="C84" s="115"/>
      <c r="D84" s="115"/>
      <c r="E84" s="116">
        <v>7.1361893805692569E-3</v>
      </c>
      <c r="F84" s="117"/>
      <c r="G84" s="118"/>
      <c r="H84" s="34" t="e">
        <f>+G84/G85</f>
        <v>#DIV/0!</v>
      </c>
    </row>
    <row r="85" spans="1:8" ht="12.75">
      <c r="A85" s="33"/>
      <c r="B85" s="119" t="s">
        <v>77</v>
      </c>
      <c r="C85" s="33"/>
      <c r="D85" s="33"/>
      <c r="E85" s="120">
        <v>1</v>
      </c>
      <c r="F85" s="33"/>
      <c r="G85" s="121"/>
      <c r="H85" s="93">
        <f>+G85-G84</f>
        <v>0</v>
      </c>
    </row>
    <row r="86" spans="1:8" ht="14.25">
      <c r="A86" s="122"/>
      <c r="B86" s="123" t="s">
        <v>78</v>
      </c>
      <c r="C86" s="124"/>
      <c r="D86" s="124"/>
      <c r="E86" s="124"/>
      <c r="F86" s="125"/>
      <c r="G86" s="126"/>
    </row>
    <row r="87" spans="1:8" ht="12.75">
      <c r="A87" s="122"/>
      <c r="B87" s="127" t="s">
        <v>79</v>
      </c>
      <c r="C87" s="124"/>
      <c r="D87" s="124"/>
      <c r="E87" s="124"/>
      <c r="F87" s="125"/>
      <c r="G87" s="146">
        <v>32605.706714223863</v>
      </c>
      <c r="H87" s="93">
        <f>6906.2*1.188805149*1.11</f>
        <v>9113.2399932264198</v>
      </c>
    </row>
    <row r="88" spans="1:8">
      <c r="A88" s="122"/>
      <c r="B88" s="122"/>
      <c r="C88" s="124"/>
      <c r="D88" s="124"/>
      <c r="E88" s="124"/>
      <c r="F88" s="125"/>
      <c r="G88" s="128"/>
    </row>
    <row r="89" spans="1:8">
      <c r="A89" s="122"/>
      <c r="B89" s="122"/>
      <c r="C89" s="124"/>
      <c r="D89" s="124"/>
      <c r="E89" s="124"/>
      <c r="F89" s="125"/>
      <c r="G89" s="128"/>
      <c r="H89" s="34">
        <f>9307.09*1.2</f>
        <v>11168.508</v>
      </c>
    </row>
    <row r="92" spans="1:8">
      <c r="F92" s="102"/>
    </row>
  </sheetData>
  <mergeCells count="10">
    <mergeCell ref="B2:L2"/>
    <mergeCell ref="B4:F4"/>
    <mergeCell ref="B5:G5"/>
    <mergeCell ref="A6:F6"/>
    <mergeCell ref="A8:A10"/>
    <mergeCell ref="B8:B10"/>
    <mergeCell ref="C8:C10"/>
    <mergeCell ref="D8:D10"/>
    <mergeCell ref="E8:E10"/>
    <mergeCell ref="F8:G8"/>
  </mergeCells>
  <printOptions horizontalCentered="1" gridLinesSet="0"/>
  <pageMargins left="0.5" right="0" top="0.5" bottom="0.7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Sm-ob (3) nov+++svetiln</vt:lpstr>
      <vt:lpstr>'Sm-ob (3) nov+++svetiln'!Print_Titles</vt:lpstr>
    </vt:vector>
  </TitlesOfParts>
  <Company>ARMPROJECT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Gagik Huroyan</cp:lastModifiedBy>
  <cp:lastPrinted>2021-05-26T10:43:59Z</cp:lastPrinted>
  <dcterms:created xsi:type="dcterms:W3CDTF">2008-04-11T12:57:37Z</dcterms:created>
  <dcterms:modified xsi:type="dcterms:W3CDTF">2021-07-19T13:58:24Z</dcterms:modified>
</cp:coreProperties>
</file>